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eal-Time Data\"/>
    </mc:Choice>
  </mc:AlternateContent>
  <bookViews>
    <workbookView xWindow="0" yWindow="0" windowWidth="28800" windowHeight="12300" tabRatio="500"/>
  </bookViews>
  <sheets>
    <sheet name="SYBR" sheetId="1" r:id="rId1"/>
    <sheet name="Run Information" sheetId="2" r:id="rId2"/>
  </sheets>
  <calcPr calcId="162913" iterateCount="1"/>
</workbook>
</file>

<file path=xl/calcChain.xml><?xml version="1.0" encoding="utf-8"?>
<calcChain xmlns="http://schemas.openxmlformats.org/spreadsheetml/2006/main">
  <c r="W37" i="1" l="1"/>
  <c r="W38" i="1"/>
  <c r="W39" i="1"/>
  <c r="W40" i="1"/>
  <c r="W41" i="1"/>
  <c r="W36" i="1"/>
  <c r="V37" i="1"/>
  <c r="V38" i="1"/>
  <c r="V39" i="1"/>
  <c r="V40" i="1"/>
  <c r="V41" i="1"/>
  <c r="V36" i="1"/>
  <c r="U37" i="1"/>
  <c r="U38" i="1"/>
  <c r="U39" i="1"/>
  <c r="U40" i="1"/>
  <c r="U41" i="1"/>
  <c r="T41" i="1"/>
  <c r="T40" i="1"/>
  <c r="T39" i="1"/>
  <c r="T38" i="1"/>
  <c r="T37" i="1"/>
  <c r="T36" i="1"/>
  <c r="S38" i="1"/>
  <c r="S39" i="1"/>
  <c r="S40" i="1"/>
  <c r="S41" i="1"/>
  <c r="S37" i="1"/>
  <c r="S36" i="1"/>
  <c r="U36" i="1" s="1"/>
</calcChain>
</file>

<file path=xl/sharedStrings.xml><?xml version="1.0" encoding="utf-8"?>
<sst xmlns="http://schemas.openxmlformats.org/spreadsheetml/2006/main" count="195" uniqueCount="55">
  <si>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</si>
  <si>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</si>
  <si>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</si>
  <si>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</si>
  <si>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</si>
  <si>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</si>
  <si>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</si>
  <si>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</si>
  <si>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</si>
  <si>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</si>
  <si>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</si>
  <si>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</si>
  <si>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</si>
  <si>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</si>
  <si>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</si>
  <si>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</si>
  <si>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</si>
  <si>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</si>
  <si>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</si>
  <si>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</si>
  <si>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</si>
  <si>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</si>
  <si>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</si>
  <si>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</si>
  <si>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</si>
  <si>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HANNAHLIVER2.pcrd</t>
  </si>
  <si>
    <t>Created By User</t>
  </si>
  <si>
    <t>Notes</t>
  </si>
  <si>
    <t>ID</t>
  </si>
  <si>
    <t>Run Started</t>
  </si>
  <si>
    <t>08/04/2021 21:47:50 UTC</t>
  </si>
  <si>
    <t>Run Ended</t>
  </si>
  <si>
    <t>08/04/2021 23:13:26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</si>
  <si>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</si>
  <si>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</si>
  <si>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</si>
  <si>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</si>
  <si>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</si>
  <si>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</si>
  <si>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</si>
  <si>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</si>
  <si>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</si>
  <si>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</si>
  <si>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</si>
  <si>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</si>
  <si>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WT</t>
  </si>
  <si>
    <t>Hom UT</t>
  </si>
  <si>
    <t>V5 only (cm)</t>
  </si>
  <si>
    <t>V5 only (fv)</t>
  </si>
  <si>
    <t>V5_AP4B1 (cm)</t>
  </si>
  <si>
    <t>V5_AP4B1 (fv)</t>
  </si>
  <si>
    <t>average ap4</t>
  </si>
  <si>
    <t>average gadph</t>
  </si>
  <si>
    <t>delta CT</t>
  </si>
  <si>
    <t>delta delta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</si>
</sst>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.00;\-###0.00"/>
    <numFmt numFmtId="165" formatCode="###0;\-###0"/>
    <numFmt numFmtId="171" formatCode="0.0000000000000_ ;\-0.0000000000000\ "/>
  </numFmts>
  <fonts count="2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11"/>
      <name val="Calibri"/>
      <family val="2"/>
    </font>
    <font>
      <sz val="12"/>
      <color rgb="FF000000"/>
      <name val="Calibri"/>
      <family val="2"/>
    </font>
    <font>
      <b/>
      <sz val="8.25"/>
      <name val="Microsoft Sans Serif"/>
      <family val="2"/>
    </font>
    <font>
      <b/>
      <sz val="8"/>
      <name val="Helvetica Neue"/>
    </font>
  </fonts>
  <fills count="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E2EFDA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</borders>
  <cellStyleXfs count="1">
    <xf numFmtId="0" fontId="0" fillId="0" borderId="0">
      <alignment vertical="top"/>
      <protection locked="0"/>
    </xf>
  </cellStyleXfs>
  <cellXfs count="28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165" fontId="16" fillId="0" borderId="0" xfId="0" applyNumberFormat="1" applyFont="1" applyFill="1" applyBorder="1" applyAlignment="1" applyProtection="1">
      <alignment horizontal="left"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4" xfId="0" applyFont="1" applyFill="1" applyBorder="1" applyAlignment="1" applyProtection="1">
      <alignment wrapText="1"/>
      <protection locked="0"/>
    </xf>
    <xf numFmtId="0" fontId="18" fillId="5" borderId="0" xfId="0" applyFont="1" applyFill="1" applyBorder="1" applyAlignment="1" applyProtection="1">
      <alignment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7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abSelected="1"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V43" sqref="V43"/>
    </sheetView>
  </sheetViews>
  <sheetFormatPr defaultColWidth="10" defaultRowHeight="15" customHeight="1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16" width="10" style="1"/>
    <col min="17" max="17" width="16.83203125" style="1" bestFit="1" customWidth="1"/>
    <col min="18" max="18" width="10" style="1"/>
    <col min="19" max="19" width="13" style="1" bestFit="1" customWidth="1"/>
    <col min="20" max="20" width="15.5" style="1" bestFit="1" customWidth="1"/>
    <col min="21" max="21" width="20.33203125" style="1" bestFit="1" customWidth="1"/>
    <col min="22" max="22" width="19.83203125" style="1" bestFit="1" customWidth="1"/>
    <col min="23" max="23" width="13.6640625" style="1" bestFit="1" customWidth="1"/>
    <col min="24" max="16384" width="10" style="1"/>
  </cols>
  <sheetData>
    <row r="1" spans="1:14" s="2" customFormat="1" ht="15" customHeight="1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>
      <c r="A2" s="17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>
      <c r="A3" s="18" t="s">
        <v>12</v>
      </c>
      <c r="B3" s="6" t="s">
        <v>15</v>
      </c>
    </row>
    <row r="4" spans="1:14" s="7" customFormat="1" ht="15" customHeight="1">
      <c r="A4" s="19" t="s">
        <v>12</v>
      </c>
      <c r="B4" s="8" t="s">
        <v>16</v>
      </c>
      <c r="C4" s="11">
        <v>31.429668733056001</v>
      </c>
      <c r="D4" s="11">
        <v>30.343454015286</v>
      </c>
      <c r="E4" s="11"/>
      <c r="F4" s="11"/>
      <c r="G4" s="11">
        <v>21.017540055535001</v>
      </c>
      <c r="H4" s="11">
        <v>20.756577316847402</v>
      </c>
      <c r="I4" s="11"/>
      <c r="J4" s="11"/>
      <c r="K4" s="11"/>
      <c r="L4" s="11"/>
      <c r="M4" s="11"/>
      <c r="N4" s="11"/>
    </row>
    <row r="5" spans="1:14" ht="15" hidden="1" customHeight="1">
      <c r="A5" s="18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>
      <c r="A6" s="17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>
      <c r="A7" s="18" t="s">
        <v>17</v>
      </c>
      <c r="B7" s="6" t="s">
        <v>15</v>
      </c>
    </row>
    <row r="8" spans="1:14" s="7" customFormat="1" ht="15" customHeight="1">
      <c r="A8" s="19" t="s">
        <v>17</v>
      </c>
      <c r="B8" s="8" t="s">
        <v>16</v>
      </c>
      <c r="C8" s="11">
        <v>31.348975594450099</v>
      </c>
      <c r="D8" s="11">
        <v>30.351231071245799</v>
      </c>
      <c r="E8" s="11"/>
      <c r="F8" s="11"/>
      <c r="G8" s="11">
        <v>20.4901254465378</v>
      </c>
      <c r="H8" s="11">
        <v>20.3591288055778</v>
      </c>
      <c r="I8" s="11"/>
      <c r="J8" s="11"/>
      <c r="K8" s="11"/>
      <c r="L8" s="11"/>
      <c r="M8" s="11"/>
      <c r="N8" s="11"/>
    </row>
    <row r="9" spans="1:14" ht="15" hidden="1" customHeight="1">
      <c r="A9" s="18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>
      <c r="A10" s="17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>
      <c r="A11" s="18" t="s">
        <v>18</v>
      </c>
      <c r="B11" s="6" t="s">
        <v>15</v>
      </c>
    </row>
    <row r="12" spans="1:14" s="7" customFormat="1" ht="15" customHeight="1">
      <c r="A12" s="19" t="s">
        <v>18</v>
      </c>
      <c r="B12" s="8" t="s">
        <v>16</v>
      </c>
      <c r="C12" s="11">
        <v>31.187863870682701</v>
      </c>
      <c r="D12" s="11">
        <v>31.4178573803338</v>
      </c>
      <c r="E12" s="11"/>
      <c r="F12" s="11"/>
      <c r="G12" s="11">
        <v>21.774047989422801</v>
      </c>
      <c r="H12" s="11">
        <v>21.013719231716902</v>
      </c>
      <c r="I12" s="11"/>
      <c r="J12" s="11"/>
      <c r="K12" s="11"/>
      <c r="L12" s="11"/>
      <c r="M12" s="11"/>
      <c r="N12" s="11"/>
    </row>
    <row r="13" spans="1:14" ht="15" hidden="1" customHeight="1">
      <c r="A13" s="18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>
      <c r="A14" s="17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>
      <c r="A15" s="18" t="s">
        <v>19</v>
      </c>
      <c r="B15" s="6" t="s">
        <v>15</v>
      </c>
    </row>
    <row r="16" spans="1:14" s="7" customFormat="1" ht="15" customHeight="1">
      <c r="A16" s="19" t="s">
        <v>19</v>
      </c>
      <c r="B16" s="8" t="s">
        <v>16</v>
      </c>
      <c r="C16" s="11">
        <v>33.253588688896698</v>
      </c>
      <c r="D16" s="11">
        <v>31.5785262281337</v>
      </c>
      <c r="E16" s="11"/>
      <c r="F16" s="11"/>
      <c r="G16" s="11">
        <v>21.212645512837</v>
      </c>
      <c r="H16" s="11">
        <v>22.077234431814301</v>
      </c>
      <c r="I16" s="11"/>
      <c r="J16" s="11"/>
      <c r="K16" s="11"/>
      <c r="L16" s="11"/>
      <c r="M16" s="11"/>
      <c r="N16" s="11"/>
    </row>
    <row r="17" spans="1:14" ht="15" hidden="1" customHeight="1">
      <c r="A17" s="18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>
      <c r="A18" s="17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>
      <c r="A19" s="18" t="s">
        <v>20</v>
      </c>
      <c r="B19" s="6" t="s">
        <v>15</v>
      </c>
    </row>
    <row r="20" spans="1:14" s="7" customFormat="1" ht="15" customHeight="1">
      <c r="A20" s="19" t="s">
        <v>20</v>
      </c>
      <c r="B20" s="8" t="s">
        <v>16</v>
      </c>
      <c r="C20" s="11">
        <v>32.0679676259602</v>
      </c>
      <c r="D20" s="11">
        <v>31.1104797453646</v>
      </c>
      <c r="E20" s="11"/>
      <c r="F20" s="11"/>
      <c r="G20" s="11">
        <v>20.505789601977099</v>
      </c>
      <c r="H20" s="11">
        <v>20.554729488236301</v>
      </c>
      <c r="I20" s="11"/>
      <c r="J20" s="11"/>
      <c r="K20" s="11"/>
      <c r="L20" s="11"/>
      <c r="M20" s="11"/>
      <c r="N20" s="11"/>
    </row>
    <row r="21" spans="1:14" ht="15" hidden="1" customHeight="1">
      <c r="A21" s="18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>
      <c r="A22" s="17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>
      <c r="A23" s="18" t="s">
        <v>21</v>
      </c>
      <c r="B23" s="6" t="s">
        <v>15</v>
      </c>
    </row>
    <row r="24" spans="1:14" s="7" customFormat="1" ht="15" customHeight="1">
      <c r="A24" s="19" t="s">
        <v>21</v>
      </c>
      <c r="B24" s="8" t="s">
        <v>16</v>
      </c>
      <c r="C24" s="11">
        <v>25.026265709929199</v>
      </c>
      <c r="D24" s="11">
        <v>26.181028354550602</v>
      </c>
      <c r="E24" s="11"/>
      <c r="F24" s="11"/>
      <c r="G24" s="11">
        <v>21.547836458322202</v>
      </c>
      <c r="H24" s="11">
        <v>20.3762794939645</v>
      </c>
      <c r="I24" s="11"/>
      <c r="J24" s="11"/>
      <c r="K24" s="11"/>
      <c r="L24" s="11"/>
      <c r="M24" s="11"/>
      <c r="N24" s="11"/>
    </row>
    <row r="25" spans="1:14" ht="15" hidden="1" customHeight="1">
      <c r="A25" s="18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>
      <c r="A26" s="17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>
      <c r="A27" s="18" t="s">
        <v>22</v>
      </c>
      <c r="B27" s="6" t="s">
        <v>15</v>
      </c>
    </row>
    <row r="28" spans="1:14" s="7" customFormat="1" ht="15" customHeight="1">
      <c r="A28" s="19" t="s">
        <v>22</v>
      </c>
      <c r="B28" s="8" t="s">
        <v>16</v>
      </c>
      <c r="C28" s="11">
        <v>23.670347816496001</v>
      </c>
      <c r="D28" s="11">
        <v>24.271472561383401</v>
      </c>
      <c r="E28" s="11">
        <v>33.015410685737699</v>
      </c>
      <c r="F28" s="11">
        <v>33.1378878600486</v>
      </c>
      <c r="G28" s="11">
        <v>21.560238478147301</v>
      </c>
      <c r="H28" s="11">
        <v>20.3793449110876</v>
      </c>
      <c r="I28" s="11"/>
      <c r="J28" s="11"/>
      <c r="K28" s="11"/>
      <c r="L28" s="11"/>
      <c r="M28" s="11">
        <v>28.3843406246082</v>
      </c>
      <c r="N28" s="11"/>
    </row>
    <row r="29" spans="1:14" ht="15" hidden="1" customHeight="1">
      <c r="A29" s="18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>
      <c r="A30" s="17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>
      <c r="A31" s="18" t="s">
        <v>23</v>
      </c>
      <c r="B31" s="6" t="s">
        <v>15</v>
      </c>
    </row>
    <row r="32" spans="1:14" s="7" customFormat="1" ht="15" customHeight="1">
      <c r="A32" s="19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3" ht="15" hidden="1" customHeight="1">
      <c r="A33" s="18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3" ht="15" customHeight="1" thickBot="1"/>
    <row r="35" spans="1:23" ht="15" customHeight="1" thickTop="1" thickBot="1">
      <c r="S35" s="23" t="s">
        <v>51</v>
      </c>
      <c r="T35" s="23" t="s">
        <v>52</v>
      </c>
      <c r="U35" s="25" t="s">
        <v>53</v>
      </c>
      <c r="V35" s="26" t="s">
        <v>54</v>
      </c>
    </row>
    <row r="36" spans="1:23" ht="15" customHeight="1" thickTop="1" thickBot="1">
      <c r="Q36" s="20" t="s">
        <v>45</v>
      </c>
      <c r="R36" s="21">
        <v>282041</v>
      </c>
      <c r="S36" s="22">
        <f>AVERAGE(C4:D4)</f>
        <v>30.886561374171002</v>
      </c>
      <c r="T36" s="22">
        <f>AVERAGE(G4:H4)</f>
        <v>20.887058686191203</v>
      </c>
      <c r="U36" s="24">
        <f>S36-T36</f>
        <v>9.999502687979799</v>
      </c>
      <c r="V36" s="24">
        <f>U36-$U$37</f>
        <v>-0.42597351881035195</v>
      </c>
      <c r="W36" s="27">
        <f>2^(-V36)</f>
        <v>1.3434787654559714</v>
      </c>
    </row>
    <row r="37" spans="1:23" ht="15" customHeight="1" thickTop="1" thickBot="1">
      <c r="Q37" s="20" t="s">
        <v>46</v>
      </c>
      <c r="R37" s="21">
        <v>282035</v>
      </c>
      <c r="S37" s="22">
        <f>AVERAGE(C8:D8)</f>
        <v>30.850103332847951</v>
      </c>
      <c r="T37" s="22">
        <f>AVERAGE(G8:H8)</f>
        <v>20.4246271260578</v>
      </c>
      <c r="U37" s="24">
        <f t="shared" ref="U37:U41" si="0">S37-T37</f>
        <v>10.425476206790151</v>
      </c>
      <c r="V37" s="24">
        <f t="shared" ref="V37:V42" si="1">U37-$U$37</f>
        <v>0</v>
      </c>
      <c r="W37" s="27">
        <f t="shared" ref="W37:W41" si="2">2^(-V37)</f>
        <v>1</v>
      </c>
    </row>
    <row r="38" spans="1:23" ht="15" customHeight="1" thickTop="1" thickBot="1">
      <c r="Q38" s="20" t="s">
        <v>47</v>
      </c>
      <c r="R38" s="21">
        <v>284231</v>
      </c>
      <c r="S38" s="22">
        <f>AVERAGE(C12:D12,D16)</f>
        <v>31.394749159716735</v>
      </c>
      <c r="T38" s="22">
        <f>AVERAGE(G12:H12)</f>
        <v>21.393883610569851</v>
      </c>
      <c r="U38" s="24">
        <f t="shared" si="0"/>
        <v>10.000865549146884</v>
      </c>
      <c r="V38" s="24">
        <f t="shared" si="1"/>
        <v>-0.42461065764326733</v>
      </c>
      <c r="W38" s="27">
        <f t="shared" si="2"/>
        <v>1.3422102295345861</v>
      </c>
    </row>
    <row r="39" spans="1:23" ht="15" customHeight="1" thickTop="1" thickBot="1">
      <c r="Q39" s="20" t="s">
        <v>48</v>
      </c>
      <c r="R39" s="21">
        <v>284230</v>
      </c>
      <c r="S39" s="22">
        <f>AVERAGE(C20:D20)</f>
        <v>31.5892236856624</v>
      </c>
      <c r="T39" s="22">
        <f>AVERAGE(G20:H20)</f>
        <v>20.530259545106702</v>
      </c>
      <c r="U39" s="24">
        <f t="shared" si="0"/>
        <v>11.058964140555698</v>
      </c>
      <c r="V39" s="24">
        <f t="shared" si="1"/>
        <v>0.63348793376554724</v>
      </c>
      <c r="W39" s="27">
        <f t="shared" si="2"/>
        <v>0.6446160729097663</v>
      </c>
    </row>
    <row r="40" spans="1:23" ht="15" customHeight="1" thickTop="1" thickBot="1">
      <c r="Q40" s="20" t="s">
        <v>49</v>
      </c>
      <c r="R40" s="21">
        <v>285103</v>
      </c>
      <c r="S40" s="22">
        <f>AVERAGE(C24:D24)</f>
        <v>25.603647032239898</v>
      </c>
      <c r="T40" s="22">
        <f>AVERAGE(G24:H24)</f>
        <v>20.962057976143349</v>
      </c>
      <c r="U40" s="24">
        <f t="shared" si="0"/>
        <v>4.6415890560965494</v>
      </c>
      <c r="V40" s="24">
        <f t="shared" si="1"/>
        <v>-5.7838871506936016</v>
      </c>
      <c r="W40" s="27">
        <f t="shared" si="2"/>
        <v>55.096438176801684</v>
      </c>
    </row>
    <row r="41" spans="1:23" ht="15" customHeight="1" thickTop="1" thickBot="1">
      <c r="Q41" s="20" t="s">
        <v>50</v>
      </c>
      <c r="R41" s="21">
        <v>285101</v>
      </c>
      <c r="S41" s="22">
        <f>AVERAGE(C28:D28)</f>
        <v>23.970910188939701</v>
      </c>
      <c r="T41" s="22">
        <f>AVERAGE(G28:H28)</f>
        <v>20.969791694617449</v>
      </c>
      <c r="U41" s="24">
        <f t="shared" si="0"/>
        <v>3.0011184943222524</v>
      </c>
      <c r="V41" s="24">
        <f t="shared" si="1"/>
        <v>-7.4243577124678986</v>
      </c>
      <c r="W41" s="27">
        <f t="shared" si="2"/>
        <v>171.77279011998849</v>
      </c>
    </row>
    <row r="42" spans="1:23" ht="15" customHeight="1">
      <c r="V42" s="24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/>
  <cols>
    <col min="1" max="1" width="23.1640625" style="14" customWidth="1"/>
    <col min="2" max="2" width="22.6640625" style="14" customWidth="1"/>
    <col min="3" max="3" width="10" style="14" customWidth="1"/>
    <col min="4" max="16384" width="10" style="14"/>
  </cols>
  <sheetData>
    <row r="1" spans="1:2" ht="15" customHeight="1">
      <c r="A1" s="14" t="s">
        <v>24</v>
      </c>
      <c r="B1" s="14" t="s">
        <v>25</v>
      </c>
    </row>
    <row r="2" spans="1:2" ht="15" customHeight="1">
      <c r="A2" s="14" t="s">
        <v>26</v>
      </c>
    </row>
    <row r="3" spans="1:2" ht="15" customHeight="1">
      <c r="A3" s="14" t="s">
        <v>27</v>
      </c>
      <c r="B3" s="15"/>
    </row>
    <row r="4" spans="1:2" ht="15" customHeight="1">
      <c r="A4" s="14" t="s">
        <v>28</v>
      </c>
    </row>
    <row r="5" spans="1:2" ht="15" customHeight="1">
      <c r="A5" s="14" t="s">
        <v>29</v>
      </c>
      <c r="B5" s="14" t="s">
        <v>30</v>
      </c>
    </row>
    <row r="6" spans="1:2" ht="15" customHeight="1">
      <c r="A6" s="14" t="s">
        <v>31</v>
      </c>
      <c r="B6" s="14" t="s">
        <v>32</v>
      </c>
    </row>
    <row r="7" spans="1:2" ht="15" customHeight="1">
      <c r="A7" s="14" t="s">
        <v>33</v>
      </c>
      <c r="B7" s="16">
        <v>10</v>
      </c>
    </row>
    <row r="8" spans="1:2" ht="15" customHeight="1">
      <c r="A8" s="14" t="s">
        <v>34</v>
      </c>
      <c r="B8" s="16">
        <v>105</v>
      </c>
    </row>
    <row r="9" spans="1:2" ht="15" customHeight="1">
      <c r="A9" s="14" t="s">
        <v>35</v>
      </c>
      <c r="B9" s="14" t="s">
        <v>36</v>
      </c>
    </row>
    <row r="10" spans="1:2" ht="15" customHeight="1">
      <c r="A10" s="14" t="s">
        <v>37</v>
      </c>
      <c r="B10" s="14" t="s">
        <v>38</v>
      </c>
    </row>
    <row r="11" spans="1:2" ht="15" customHeight="1">
      <c r="A11" s="14" t="s">
        <v>39</v>
      </c>
      <c r="B11" s="14" t="s">
        <v>40</v>
      </c>
    </row>
    <row r="12" spans="1:2" ht="15" customHeight="1">
      <c r="A12" s="14" t="s">
        <v>41</v>
      </c>
      <c r="B12" s="14" t="s">
        <v>42</v>
      </c>
    </row>
    <row r="13" spans="1:2" ht="15" customHeight="1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Hannah Thomas</cp:lastModifiedBy>
  <dcterms:modified xsi:type="dcterms:W3CDTF">2021-08-05T16:51:35Z</dcterms:modified>
</cp:coreProperties>
</file>